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4" i="1" l="1"/>
  <c r="G6" i="1" l="1"/>
  <c r="G7" i="1"/>
  <c r="G8" i="1"/>
  <c r="G9" i="1"/>
  <c r="G10" i="1"/>
  <c r="G11" i="1"/>
  <c r="G12" i="1"/>
  <c r="G13" i="1"/>
  <c r="G5" i="1"/>
</calcChain>
</file>

<file path=xl/sharedStrings.xml><?xml version="1.0" encoding="utf-8"?>
<sst xmlns="http://schemas.openxmlformats.org/spreadsheetml/2006/main" count="42" uniqueCount="32">
  <si>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</si>
  <si>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</si>
  <si>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</si>
  <si>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</si>
  <si>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</si>
  <si>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</si>
  <si>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</si>
  <si>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</si>
  <si>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Контрольная сыворотка для анализа белковых фракций гипергамма (HYPERGAMMA CONTROL)</t>
  </si>
  <si>
    <t>Контрольная сыворотка ГИПЕРГАММА, объем 5х1 мл. Сыворотка находится в стабильной лиофилизированной форме.  Предназначена  для  контроля  качества  количественного  анализа  белковых фракций сыворотки,  липопротеинов,  холестерина  и  аполипопротеинов  в  методиках  на системе капиллярного электрофореза и на анализаторе в гелях агарозы. Данная сыворотка также используется в качестве маркера при идентификации различных изоферментов, разделенных методом электрофореза.</t>
  </si>
  <si>
    <t>уп</t>
  </si>
  <si>
    <t>Контрольный материал для внутреннего контроля качества "Гликированный гемоглобин ". Уровень 1 и 2, 2-х уровневый</t>
  </si>
  <si>
    <t>Набор Acusera контроль к реагенту HbA1c гликированный гемоглобин (уровень 1 и уровень 2),HA5072 контрольный материал предназначен для внутреннего контроля качества  для гликированного гемоглобина. Включает в себя 2 параметра в которых предоставлены целевые значения для анализаторов и\или методов. Состоит из 100% цельной крови человека. Форма выпуска: флакон с лиофилизатом. Набор состоит из 2 флаконов по 0,5 мл и 2 флакона по 0,5 мл каждый (1 и 2 уровень). Восстановленная стабильность до 28 дней при температуре от 2 °C до 8 °C. Параметры: HbA1c \ Total Haemoglobin</t>
  </si>
  <si>
    <t>Контрольный материал для внутреннего контроля качества "Специфические белки Уровень 1.</t>
  </si>
  <si>
    <t>Набор Acusera контроль для специфических белков, уровень 1, PS2682.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</si>
  <si>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Контрольный материал для внутреннего контроля качества "Специфические белки " Уровень 2.</t>
  </si>
  <si>
    <t>Набор Acusera контроль для специфических белков, уровень 2,PS2683.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</si>
  <si>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Контрольный материал для внутреннего контроля качества "Специфические белки " Уровень 3.</t>
  </si>
  <si>
    <t>Набор Acusera контроль для специфических белков, уровень 3, PS2684.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</si>
  <si>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Набор реагентов для анализа белковых фракций сыворотки крови HYDRAGEL 15 В1-В2</t>
  </si>
  <si>
    <t xml:space="preserve">Набор реагентов для анализа белковых фракций сыворотки крови HYDRAGEL 15 В1-В2 применяется для разделения белковых фракций сыворотки крови и мочи человека методом электрофореза в агарозном геле в щелочной среде (pH 9.2). Температура хранения +2 +30, пластины с агарозным гелем - 10 гелей (готовы к использованию); трипы с трис-барбитуратным буфером - 10  упаковок по 2 в каждой (готовы к использованию); раствор для разведения красителя - 1 флакон, 60 мл; краситель амидочерный - 1 флакон, 20 мл; аппликаторы (готовы к использованию) - 1 упаковка 10 шт.(15 зубцов);  листы фильтровальной бумаги -  1 упаковка 10 шт. 4121  </t>
  </si>
  <si>
    <t>Набор реагентов для анализа белковых фракций сыворотки крови HYDRAGEL 7 B1-B2</t>
  </si>
  <si>
    <t>Набор реагентов для анализа белковых фракций сыворотки крови HYDRAGEL 7 B1-B2  предназначены для разделения белков в сыворотке крови и моче человека методом электрофореза на щелочном буфере (рН 8,6) агарозные гели. По замыслу, нормальные сывороточные белки разделяются на шесть основных фракций. Комплекты используются совместно с полуавтоматическими Инструмент HYDRASYS. Отделенные белки окрашивают амидоблаком. Электрофореграммы интерпретируются визуально для выявления аномалий паттерна. Денситометрия обеспечивает точное, относительное количественное определение отдельных зон.4101</t>
  </si>
  <si>
    <t>Реагенты для определения  человеческого калпротектина в образцах стула</t>
  </si>
  <si>
    <t xml:space="preserve">Быстрый иммунохроматографический тест для качественного определения человеческого калпротектина в образцах стула,  фасовка 10.Реагенты Calprotectin Rapid 6119  для диагностики на анализаторе AKLIDES. </t>
  </si>
  <si>
    <t>Реагенты для определения антител IgG к антигенам скелетных мышц (SkMA)</t>
  </si>
  <si>
    <t xml:space="preserve">Непрямой иммунофлюоресцентный анализ для определения антител IgG к антигенам скелетных мышц (SkMA) в сыворотке крови человека, фасовка 48.  Реагенты SkMA 4135 для диагностики на анализаторе AKLIDES.  </t>
  </si>
  <si>
    <t>ID DiaClon ABO/D + Reverse Grouping 24 х 12. Набор идентификационных карт для определения группы крови по системе АВО(прямым и обратным методом) 24 x12, используемый в гелевой технологии</t>
  </si>
  <si>
    <t xml:space="preserve">ID DiaClon ABO/D + Reverse Grouping 24 х 12. Набор идентификационных карт для определения группы крови по системе АВО(прямым и обратным методом) . В одной упаковке  24 набора по 12 карты. (288 шт)
</t>
  </si>
  <si>
    <t>Набор реагентов для клинического анализа спинномозговой жидкости</t>
  </si>
  <si>
    <t>Набор реагентов для клинического анализа спинномозговой жидкости, набор предназначен для определения цитоза, качественного определения общего белка, и качественного определениея глобулинов в спинномозговой жидкости в лабораториях. Состав: реактив Самсона - готов к применению -1флакон 10мл. Карболовая кислота- готов к применению - 1флакон 2,5г. Аммной сернокислый - готов к применению - 1флакон 85г. 200 проб. Хранение при +2С до +25С</t>
  </si>
  <si>
    <t xml:space="preserve">Приложение № 1 
к объявлению №71 от 20.04.2023г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</si>
</sst>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vertical="top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I3" sqref="I3"/>
    </sheetView>
  </sheetViews>
  <sheetFormatPr defaultRowHeight="12" x14ac:dyDescent="0.25"/>
  <cols>
    <col min="1" max="1" width="4.7109375" style="19" customWidth="1"/>
    <col min="2" max="2" width="27" style="24" customWidth="1"/>
    <col min="3" max="3" width="52.85546875" style="18" customWidth="1"/>
    <col min="4" max="5" width="9.140625" style="7"/>
    <col min="6" max="6" width="11.140625" style="17" customWidth="1"/>
    <col min="7" max="7" width="15.42578125" style="17" customWidth="1"/>
    <col min="8" max="8" width="0.140625" style="19" customWidth="1"/>
    <col min="9" max="16384" width="9.140625" style="19"/>
  </cols>
  <sheetData>
    <row r="1" spans="1:8" ht="15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24" x14ac:dyDescent="0.25">
      <c r="A4" s="20" t="s">
        <v>0</v>
      </c>
      <c r="B4" s="21" t="s">
        <v>1</v>
      </c>
      <c r="C4" s="8" t="s">
        <v>6</v>
      </c>
      <c r="D4" s="9" t="s">
        <v>2</v>
      </c>
      <c r="E4" s="9" t="s">
        <v>3</v>
      </c>
      <c r="F4" s="10" t="s">
        <v>4</v>
      </c>
      <c r="G4" s="10" t="s">
        <v>5</v>
      </c>
    </row>
    <row r="5" spans="1:8" ht="100.5" customHeight="1" x14ac:dyDescent="0.25">
      <c r="A5" s="11">
        <v>1</v>
      </c>
      <c r="B5" s="12" t="s">
        <v>8</v>
      </c>
      <c r="C5" s="5" t="s">
        <v>9</v>
      </c>
      <c r="D5" s="13" t="s">
        <v>10</v>
      </c>
      <c r="E5" s="14">
        <v>1</v>
      </c>
      <c r="F5" s="25">
        <v>169440</v>
      </c>
      <c r="G5" s="3">
        <f>F5*E5</f>
        <v>169440</v>
      </c>
    </row>
    <row r="6" spans="1:8" ht="116.25" customHeight="1" x14ac:dyDescent="0.25">
      <c r="A6" s="11">
        <v>2</v>
      </c>
      <c r="B6" s="22" t="s">
        <v>11</v>
      </c>
      <c r="C6" s="1" t="s">
        <v>12</v>
      </c>
      <c r="D6" s="6" t="s">
        <v>10</v>
      </c>
      <c r="E6" s="2">
        <v>1</v>
      </c>
      <c r="F6" s="2">
        <v>207975</v>
      </c>
      <c r="G6" s="3">
        <f t="shared" ref="G6:G15" si="0">F6*E6</f>
        <v>207975</v>
      </c>
    </row>
    <row r="7" spans="1:8" ht="168.75" customHeight="1" x14ac:dyDescent="0.25">
      <c r="A7" s="23">
        <v>3</v>
      </c>
      <c r="B7" s="15" t="s">
        <v>13</v>
      </c>
      <c r="C7" s="4" t="s">
        <v>14</v>
      </c>
      <c r="D7" s="16" t="s">
        <v>10</v>
      </c>
      <c r="E7" s="16">
        <v>1</v>
      </c>
      <c r="F7" s="3">
        <v>130425</v>
      </c>
      <c r="G7" s="3">
        <f t="shared" si="0"/>
        <v>130425</v>
      </c>
    </row>
    <row r="8" spans="1:8" ht="165" customHeight="1" x14ac:dyDescent="0.25">
      <c r="A8" s="23">
        <v>4</v>
      </c>
      <c r="B8" s="15" t="s">
        <v>15</v>
      </c>
      <c r="C8" s="4" t="s">
        <v>16</v>
      </c>
      <c r="D8" s="16" t="s">
        <v>10</v>
      </c>
      <c r="E8" s="16">
        <v>1</v>
      </c>
      <c r="F8" s="3">
        <v>130425</v>
      </c>
      <c r="G8" s="3">
        <f t="shared" si="0"/>
        <v>130425</v>
      </c>
    </row>
    <row r="9" spans="1:8" ht="165" customHeight="1" x14ac:dyDescent="0.25">
      <c r="A9" s="23">
        <v>5</v>
      </c>
      <c r="B9" s="15" t="s">
        <v>17</v>
      </c>
      <c r="C9" s="4" t="s">
        <v>18</v>
      </c>
      <c r="D9" s="16" t="s">
        <v>10</v>
      </c>
      <c r="E9" s="16">
        <v>1</v>
      </c>
      <c r="F9" s="3">
        <v>130425</v>
      </c>
      <c r="G9" s="3">
        <f t="shared" si="0"/>
        <v>130425</v>
      </c>
    </row>
    <row r="10" spans="1:8" ht="126.75" customHeight="1" x14ac:dyDescent="0.25">
      <c r="A10" s="23">
        <v>6</v>
      </c>
      <c r="B10" s="15" t="s">
        <v>19</v>
      </c>
      <c r="C10" s="4" t="s">
        <v>20</v>
      </c>
      <c r="D10" s="16" t="s">
        <v>10</v>
      </c>
      <c r="E10" s="16">
        <v>2</v>
      </c>
      <c r="F10" s="3">
        <v>160084</v>
      </c>
      <c r="G10" s="3">
        <f t="shared" si="0"/>
        <v>320168</v>
      </c>
    </row>
    <row r="11" spans="1:8" ht="129" customHeight="1" x14ac:dyDescent="0.25">
      <c r="A11" s="23">
        <v>7</v>
      </c>
      <c r="B11" s="15" t="s">
        <v>21</v>
      </c>
      <c r="C11" s="4" t="s">
        <v>22</v>
      </c>
      <c r="D11" s="16" t="s">
        <v>10</v>
      </c>
      <c r="E11" s="16">
        <v>1</v>
      </c>
      <c r="F11" s="3">
        <v>151309</v>
      </c>
      <c r="G11" s="3">
        <f t="shared" si="0"/>
        <v>151309</v>
      </c>
    </row>
    <row r="12" spans="1:8" ht="51.75" customHeight="1" x14ac:dyDescent="0.25">
      <c r="A12" s="23">
        <v>8</v>
      </c>
      <c r="B12" s="15" t="s">
        <v>23</v>
      </c>
      <c r="C12" s="4" t="s">
        <v>24</v>
      </c>
      <c r="D12" s="16" t="s">
        <v>10</v>
      </c>
      <c r="E12" s="16">
        <v>1</v>
      </c>
      <c r="F12" s="3">
        <v>82500</v>
      </c>
      <c r="G12" s="3">
        <f t="shared" si="0"/>
        <v>82500</v>
      </c>
    </row>
    <row r="13" spans="1:8" ht="49.5" customHeight="1" x14ac:dyDescent="0.25">
      <c r="A13" s="23">
        <v>9</v>
      </c>
      <c r="B13" s="15" t="s">
        <v>25</v>
      </c>
      <c r="C13" s="4" t="s">
        <v>26</v>
      </c>
      <c r="D13" s="16" t="s">
        <v>10</v>
      </c>
      <c r="E13" s="16">
        <v>1</v>
      </c>
      <c r="F13" s="3">
        <v>199756</v>
      </c>
      <c r="G13" s="3">
        <f t="shared" si="0"/>
        <v>199756</v>
      </c>
    </row>
    <row r="14" spans="1:8" ht="95.25" customHeight="1" x14ac:dyDescent="0.25">
      <c r="A14" s="23">
        <v>10</v>
      </c>
      <c r="B14" s="15" t="s">
        <v>27</v>
      </c>
      <c r="C14" s="4" t="s">
        <v>28</v>
      </c>
      <c r="D14" s="16" t="s">
        <v>10</v>
      </c>
      <c r="E14" s="16">
        <v>15</v>
      </c>
      <c r="F14" s="3">
        <v>417050</v>
      </c>
      <c r="G14" s="3">
        <f t="shared" si="0"/>
        <v>6255750</v>
      </c>
    </row>
    <row r="15" spans="1:8" ht="95.25" customHeight="1" x14ac:dyDescent="0.25">
      <c r="A15" s="23">
        <v>11</v>
      </c>
      <c r="B15" s="15" t="s">
        <v>29</v>
      </c>
      <c r="C15" s="4" t="s">
        <v>30</v>
      </c>
      <c r="D15" s="16" t="s">
        <v>10</v>
      </c>
      <c r="E15" s="16">
        <v>2</v>
      </c>
      <c r="F15" s="3">
        <v>28355</v>
      </c>
      <c r="G15" s="3">
        <f t="shared" si="0"/>
        <v>56710</v>
      </c>
    </row>
    <row r="16" spans="1:8" x14ac:dyDescent="0.25">
      <c r="A16" s="27" t="s">
        <v>7</v>
      </c>
      <c r="B16" s="28"/>
      <c r="C16" s="28"/>
      <c r="D16" s="28"/>
      <c r="E16" s="28"/>
      <c r="F16" s="29"/>
      <c r="G16" s="3">
        <f>SUM(G5:G15)</f>
        <v>7834883</v>
      </c>
    </row>
  </sheetData>
  <mergeCells count="2">
    <mergeCell ref="A1:H3"/>
    <mergeCell ref="A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2023-04-20T08:46:28Z</dcterms:modified>
</cp:coreProperties>
</file>